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Кореновск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1" l="1"/>
  <c r="C15" i="31"/>
  <c r="D15" i="30"/>
  <c r="C15" i="30"/>
  <c r="P15" i="31" l="1"/>
  <c r="U19" i="28" l="1"/>
  <c r="U20" i="28" l="1"/>
  <c r="N15" i="30" l="1"/>
  <c r="U22" i="28" l="1"/>
  <c r="U21" i="28" l="1"/>
  <c r="U23" i="28" s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<sst xmlns="http://schemas.openxmlformats.org/spreadsheetml/2006/main" count="299" uniqueCount="188">
  <si>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</si>
  <si>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</si>
  <si>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</si>
  <si>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</si>
  <si>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</si>
  <si>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</si>
  <si>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</si>
  <si>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</si>
  <si>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</si>
  <si>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</si>
  <si>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</si>
  <si>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</si>
  <si>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</si>
  <si>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</si>
  <si>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</si>
  <si>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</si>
  <si>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</si>
  <si>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</si>
  <si>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</si>
  <si>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</si>
  <si>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</si>
  <si>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</si>
  <si>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</si>
  <si>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</si>
  <si>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</si>
  <si>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</si>
  <si>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</si>
  <si>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</si>
  <si>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</si>
  <si>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</si>
  <si>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</si>
  <si>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</si>
  <si>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</si>
  <si>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</si>
  <si>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</si>
  <si>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</si>
  <si>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</si>
  <si>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</si>
  <si>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</si>
  <si>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</si>
  <si>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</si>
  <si>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</si>
  <si>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</si>
  <si>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</si>
  <si>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</si>
  <si>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</si>
  <si>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</si>
  <si>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</si>
  <si>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</si>
  <si>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</si>
  <si>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</si>
  <si>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</si>
  <si>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</si>
  <si>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</si>
  <si>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</si>
  <si>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</si>
  <si>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</si>
  <si>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</si>
  <si>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</si>
  <si>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</si>
  <si>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</si>
  <si>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</si>
  <si>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</si>
  <si>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</si>
  <si>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</si>
  <si>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</si>
  <si>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</si>
  <si>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</si>
  <si>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</si>
  <si>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</si>
  <si>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</si>
  <si>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</si>
  <si>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</si>
  <si>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</si>
  <si>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</si>
  <si>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</si>
  <si>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</si>
  <si>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</si>
  <si>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</si>
  <si>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</si>
  <si>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</si>
  <si>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</si>
  <si>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</si>
  <si>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</si>
  <si>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</si>
  <si>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</si>
  <si>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</si>
  <si>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</si>
  <si>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</si>
  <si>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</si>
  <si>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</si>
  <si>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</si>
  <si>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</si>
  <si>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</si>
  <si>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</si>
  <si>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</si>
  <si>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</si>
  <si>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</si>
  <si>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</si>
  <si>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</si>
  <si>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</si>
  <si>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</si>
  <si>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</si>
  <si>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</si>
  <si>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</si>
  <si>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</si>
  <si>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</si>
  <si>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</si>
  <si>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</si>
  <si>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</si>
  <si>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</si>
  <si>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</si>
  <si>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</si>
  <si>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</si>
  <si>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</si>
  <si>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</si>
  <si>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</si>
  <si>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</si>
  <si>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</si>
  <si>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</si>
  <si>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</si>
  <si>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</si>
  <si>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</si>
  <si>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</si>
  <si>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</si>
  <si>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</si>
  <si>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</si>
  <si>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</si>
  <si>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</si>
  <si>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</si>
  <si>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</si>
  <si>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</si>
  <si>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</si>
  <si>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</si>
  <si>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</si>
  <si>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</si>
  <si>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</si>
  <si>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</si>
  <si>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</si>
  <si>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</si>
  <si>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</si>
  <si>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</si>
  <si>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</si>
  <si>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</si>
  <si>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</si>
  <si>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</si>
  <si>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</si>
  <si>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</si>
  <si>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</si>
  <si>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</si>
  <si>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</si>
  <si>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</si>
  <si>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</si>
  <si>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</si>
  <si>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</si>
  <si>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</si>
  <si>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</si>
  <si>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</si>
  <si>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</si>
  <si>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</si>
  <si>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</si>
  <si>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</si>
  <si>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</si>
  <si>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</si>
  <si>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1.1.1.1</t>
  </si>
  <si>
    <t xml:space="preserve">УНЦ провода СИП ВЛ 0,4-35 кВ </t>
  </si>
  <si>
    <t>0,4</t>
  </si>
  <si>
    <t>1 км</t>
  </si>
  <si>
    <t xml:space="preserve">УНЦ опор ВЛ 0,4-750 кВ </t>
  </si>
  <si>
    <t xml:space="preserve">Затраты на проектно-изыскательские работы по ВЛ </t>
  </si>
  <si>
    <t>Л3-01-1</t>
  </si>
  <si>
    <t>П3-01</t>
  </si>
  <si>
    <t xml:space="preserve"> Проектные и изыскательские работы, ВЛ-0,4 кВ</t>
  </si>
  <si>
    <t>Опора СВ 95-3</t>
  </si>
  <si>
    <t>УНЦ ВЛ 0,4-750 кВ  на строительно-монтажные работы без опор и провода</t>
  </si>
  <si>
    <t>1 км ВЛ</t>
  </si>
  <si>
    <t>Л1-01-1</t>
  </si>
  <si>
    <t xml:space="preserve">Электроснабжение ЭПУ потребителей в соответствии с договором на ТП № 1-40-25-0078 г. Кореновск </t>
  </si>
  <si>
    <t>P_Ко_25_ЛК15_017214</t>
  </si>
  <si>
    <t>СИП-4 4*16</t>
  </si>
  <si>
    <t>2026</t>
  </si>
  <si>
    <t>Провод СИП-4 4*16</t>
  </si>
  <si>
    <t>ВЛ-0,4 кВ от ТП-КЦ-2-882</t>
  </si>
  <si>
    <t>0,019</t>
  </si>
  <si>
    <t>Л7-32-4</t>
  </si>
  <si>
    <t>№ 150 от 28.11.2025</t>
  </si>
  <si>
    <t>Приказ филиала АО "Электросети Кубани" "Кореновскэлектросеть" Об утверждении и принятии в производство работ проектов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</si>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</sst>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68" fillId="0" borderId="23" xfId="0" applyFont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31" fillId="0" borderId="23" xfId="0" applyFont="1" applyBorder="1" applyAlignment="1" applyProtection="1">
      <alignment horizontal="center" vertical="center" wrapText="1"/>
      <protection locked="0"/>
    </xf>
    <xf numFmtId="0" fontId="31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5" fillId="0" borderId="0" xfId="2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6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zoomScale="70" zoomScaleNormal="70" zoomScaleSheetLayoutView="70" workbookViewId="0">
      <selection activeCell="L19" sqref="L19:L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1" t="s">
        <v>159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42" t="s">
        <v>160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43" t="s">
        <v>161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4" t="s">
        <v>162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43" t="s">
        <v>187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27" t="s">
        <v>21</v>
      </c>
      <c r="C16" s="127" t="s">
        <v>11</v>
      </c>
      <c r="D16" s="127" t="s">
        <v>10</v>
      </c>
      <c r="E16" s="127" t="s">
        <v>15</v>
      </c>
      <c r="F16" s="128" t="s">
        <v>18</v>
      </c>
      <c r="G16" s="124" t="s">
        <v>102</v>
      </c>
      <c r="H16" s="132" t="s">
        <v>43</v>
      </c>
      <c r="I16" s="133" t="s">
        <v>38</v>
      </c>
      <c r="J16" s="129" t="s">
        <v>9</v>
      </c>
      <c r="K16" s="130"/>
      <c r="L16" s="130"/>
      <c r="M16" s="131"/>
      <c r="N16" s="130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7" customFormat="1" ht="78.75" x14ac:dyDescent="0.25">
      <c r="A17" s="8"/>
      <c r="B17" s="125"/>
      <c r="C17" s="125"/>
      <c r="D17" s="125"/>
      <c r="E17" s="125"/>
      <c r="F17" s="128"/>
      <c r="G17" s="125"/>
      <c r="H17" s="125"/>
      <c r="I17" s="125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2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4" customFormat="1" ht="45.75" customHeight="1" x14ac:dyDescent="0.25">
      <c r="B19" s="121" t="s">
        <v>164</v>
      </c>
      <c r="C19" s="122" t="s">
        <v>177</v>
      </c>
      <c r="D19" s="102" t="s">
        <v>178</v>
      </c>
      <c r="E19" s="118" t="s">
        <v>174</v>
      </c>
      <c r="F19" s="22" t="s">
        <v>182</v>
      </c>
      <c r="G19" s="105" t="s">
        <v>140</v>
      </c>
      <c r="H19" s="105" t="s">
        <v>158</v>
      </c>
      <c r="I19" s="105" t="s">
        <v>180</v>
      </c>
      <c r="J19" s="117">
        <v>0.4</v>
      </c>
      <c r="K19" s="117" t="s">
        <v>179</v>
      </c>
      <c r="L19" s="134" t="s">
        <v>186</v>
      </c>
      <c r="M19" s="134" t="s">
        <v>185</v>
      </c>
      <c r="N19" s="116" t="s">
        <v>141</v>
      </c>
      <c r="O19" s="25" t="s">
        <v>140</v>
      </c>
      <c r="P19" s="25" t="s">
        <v>183</v>
      </c>
      <c r="Q19" s="115" t="s">
        <v>175</v>
      </c>
      <c r="R19" s="119" t="s">
        <v>176</v>
      </c>
      <c r="S19" s="120">
        <v>963.68</v>
      </c>
      <c r="T19" s="120">
        <v>2.0299999999999998</v>
      </c>
      <c r="U19" s="81">
        <f>O19*P19*S19*T19</f>
        <v>37.169137599999992</v>
      </c>
      <c r="V19" s="117" t="s">
        <v>7</v>
      </c>
    </row>
    <row r="20" spans="1:22" s="94" customFormat="1" ht="57.75" customHeight="1" x14ac:dyDescent="0.25">
      <c r="B20" s="121" t="s">
        <v>164</v>
      </c>
      <c r="C20" s="122" t="s">
        <v>177</v>
      </c>
      <c r="D20" s="102" t="s">
        <v>178</v>
      </c>
      <c r="E20" s="106" t="s">
        <v>165</v>
      </c>
      <c r="F20" s="22" t="s">
        <v>182</v>
      </c>
      <c r="G20" s="105" t="s">
        <v>140</v>
      </c>
      <c r="H20" s="105" t="s">
        <v>158</v>
      </c>
      <c r="I20" s="105" t="s">
        <v>180</v>
      </c>
      <c r="J20" s="22" t="s">
        <v>166</v>
      </c>
      <c r="K20" s="104" t="s">
        <v>181</v>
      </c>
      <c r="L20" s="135"/>
      <c r="M20" s="135"/>
      <c r="N20" s="101" t="s">
        <v>141</v>
      </c>
      <c r="O20" s="25" t="s">
        <v>140</v>
      </c>
      <c r="P20" s="25" t="s">
        <v>183</v>
      </c>
      <c r="Q20" s="100" t="s">
        <v>167</v>
      </c>
      <c r="R20" s="104" t="s">
        <v>184</v>
      </c>
      <c r="S20" s="81">
        <v>405.81</v>
      </c>
      <c r="T20" s="81">
        <v>1.1599999999999999</v>
      </c>
      <c r="U20" s="81">
        <f>O20*P20*S20*T20</f>
        <v>8.9440523999999986</v>
      </c>
      <c r="V20" s="25" t="s">
        <v>7</v>
      </c>
    </row>
    <row r="21" spans="1:22" s="8" customFormat="1" ht="57.75" customHeight="1" x14ac:dyDescent="0.25">
      <c r="B21" s="121" t="s">
        <v>164</v>
      </c>
      <c r="C21" s="122" t="s">
        <v>177</v>
      </c>
      <c r="D21" s="102" t="s">
        <v>178</v>
      </c>
      <c r="E21" s="106" t="s">
        <v>168</v>
      </c>
      <c r="F21" s="22" t="s">
        <v>182</v>
      </c>
      <c r="G21" s="105" t="s">
        <v>140</v>
      </c>
      <c r="H21" s="105" t="s">
        <v>158</v>
      </c>
      <c r="I21" s="105" t="s">
        <v>180</v>
      </c>
      <c r="J21" s="22" t="s">
        <v>166</v>
      </c>
      <c r="K21" s="22" t="s">
        <v>173</v>
      </c>
      <c r="L21" s="135"/>
      <c r="M21" s="135"/>
      <c r="N21" s="92" t="s">
        <v>141</v>
      </c>
      <c r="O21" s="25" t="s">
        <v>140</v>
      </c>
      <c r="P21" s="25" t="s">
        <v>183</v>
      </c>
      <c r="Q21" s="98" t="s">
        <v>167</v>
      </c>
      <c r="R21" s="98" t="s">
        <v>170</v>
      </c>
      <c r="S21" s="81">
        <v>949.02</v>
      </c>
      <c r="T21" s="81">
        <v>1.1599999999999999</v>
      </c>
      <c r="U21" s="81">
        <f t="shared" ref="U21:U22" si="0">O21*P21*S21*T21</f>
        <v>20.916400799999998</v>
      </c>
      <c r="V21" s="25" t="s">
        <v>7</v>
      </c>
    </row>
    <row r="22" spans="1:22" s="8" customFormat="1" ht="45.75" customHeight="1" x14ac:dyDescent="0.25">
      <c r="B22" s="121" t="s">
        <v>164</v>
      </c>
      <c r="C22" s="122" t="s">
        <v>177</v>
      </c>
      <c r="D22" s="102" t="s">
        <v>178</v>
      </c>
      <c r="E22" s="107" t="s">
        <v>169</v>
      </c>
      <c r="F22" s="22" t="s">
        <v>182</v>
      </c>
      <c r="G22" s="108" t="s">
        <v>140</v>
      </c>
      <c r="H22" s="105" t="s">
        <v>158</v>
      </c>
      <c r="I22" s="105" t="s">
        <v>180</v>
      </c>
      <c r="J22" s="22" t="s">
        <v>166</v>
      </c>
      <c r="K22" s="22" t="s">
        <v>172</v>
      </c>
      <c r="L22" s="136"/>
      <c r="M22" s="136"/>
      <c r="N22" s="92" t="s">
        <v>141</v>
      </c>
      <c r="O22" s="25" t="s">
        <v>140</v>
      </c>
      <c r="P22" s="80" t="s">
        <v>140</v>
      </c>
      <c r="Q22" s="98" t="s">
        <v>163</v>
      </c>
      <c r="R22" s="99" t="s">
        <v>171</v>
      </c>
      <c r="S22" s="95">
        <v>234.03</v>
      </c>
      <c r="T22" s="95">
        <v>1</v>
      </c>
      <c r="U22" s="81">
        <f t="shared" si="0"/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2">
        <f>SUM(U19:U22)</f>
        <v>301.05959080000002</v>
      </c>
      <c r="V23" s="19" t="s">
        <v>7</v>
      </c>
    </row>
    <row r="24" spans="1:22" ht="18.75" hidden="1" x14ac:dyDescent="0.25">
      <c r="B24" s="126" t="s">
        <v>73</v>
      </c>
      <c r="C24" s="126"/>
      <c r="D24" s="126"/>
      <c r="E24" s="126"/>
      <c r="F24" s="126"/>
      <c r="G24" s="126"/>
      <c r="H24" s="126"/>
      <c r="I24" s="126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58"/>
      <c r="M29" s="58"/>
      <c r="N29" s="58"/>
      <c r="O29" s="58"/>
      <c r="P29" s="58"/>
    </row>
    <row r="30" spans="1:22" s="57" customFormat="1" ht="54" hidden="1" customHeight="1" x14ac:dyDescent="0.25">
      <c r="B30" s="137" t="s">
        <v>39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</row>
    <row r="31" spans="1:22" s="57" customFormat="1" hidden="1" x14ac:dyDescent="0.25">
      <c r="B31" s="139" t="s">
        <v>113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7" customFormat="1" hidden="1" x14ac:dyDescent="0.25">
      <c r="B32" s="140" t="s">
        <v>115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2:21" s="57" customFormat="1" ht="21" hidden="1" customHeight="1" x14ac:dyDescent="0.25">
      <c r="B33" s="137" t="s">
        <v>139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37" t="s">
        <v>65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2:21" s="57" customFormat="1" hidden="1" x14ac:dyDescent="0.25">
      <c r="B36" s="59"/>
      <c r="C36" s="137" t="s">
        <v>66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</row>
    <row r="37" spans="2:21" s="57" customFormat="1" hidden="1" x14ac:dyDescent="0.25">
      <c r="B37" s="59"/>
      <c r="C37" s="137" t="s">
        <v>67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2:21" s="57" customFormat="1" hidden="1" x14ac:dyDescent="0.25">
      <c r="B38" s="59"/>
      <c r="C38" s="137" t="s">
        <v>68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7" customFormat="1" hidden="1" x14ac:dyDescent="0.25">
      <c r="B39" s="59"/>
      <c r="C39" s="137" t="s">
        <v>69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7" customFormat="1" hidden="1" x14ac:dyDescent="0.25">
      <c r="B40" s="59"/>
      <c r="C40" s="137" t="s">
        <v>70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7" customFormat="1" hidden="1" x14ac:dyDescent="0.25">
      <c r="B41" s="59"/>
      <c r="C41" s="137" t="s">
        <v>71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7" customFormat="1" hidden="1" x14ac:dyDescent="0.25">
      <c r="B42" s="140" t="s">
        <v>44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</row>
    <row r="43" spans="2:21" s="57" customFormat="1" ht="36" hidden="1" customHeight="1" x14ac:dyDescent="0.25">
      <c r="B43" s="137" t="s">
        <v>40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</row>
    <row r="44" spans="2:21" s="57" customFormat="1" hidden="1" x14ac:dyDescent="0.25">
      <c r="B44" s="137" t="s">
        <v>41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</row>
    <row r="45" spans="2:21" s="57" customFormat="1" hidden="1" x14ac:dyDescent="0.25">
      <c r="B45" s="137" t="s">
        <v>116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</row>
    <row r="46" spans="2:21" s="57" customFormat="1" hidden="1" x14ac:dyDescent="0.25">
      <c r="B46" s="137" t="s">
        <v>117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7" customFormat="1" hidden="1" x14ac:dyDescent="0.25">
      <c r="B47" s="64"/>
      <c r="C47" s="137" t="s">
        <v>78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7" customFormat="1" hidden="1" x14ac:dyDescent="0.25">
      <c r="B48" s="64"/>
      <c r="C48" s="137" t="s">
        <v>77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7" customFormat="1" hidden="1" x14ac:dyDescent="0.25">
      <c r="B49" s="64"/>
      <c r="C49" s="137" t="s">
        <v>79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7" customFormat="1" hidden="1" x14ac:dyDescent="0.25">
      <c r="B50" s="64"/>
      <c r="C50" s="137" t="s">
        <v>80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7" customFormat="1" hidden="1" x14ac:dyDescent="0.25">
      <c r="B51" s="64"/>
      <c r="C51" s="137" t="s">
        <v>81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7" customFormat="1" hidden="1" x14ac:dyDescent="0.25">
      <c r="B52" s="64"/>
      <c r="C52" s="137" t="s">
        <v>82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7" customFormat="1" hidden="1" x14ac:dyDescent="0.25">
      <c r="B53" s="64"/>
      <c r="C53" s="137" t="s">
        <v>83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7" customFormat="1" hidden="1" x14ac:dyDescent="0.25">
      <c r="B54" s="64"/>
      <c r="C54" s="137" t="s">
        <v>88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7" customFormat="1" hidden="1" x14ac:dyDescent="0.25">
      <c r="B55" s="64"/>
      <c r="C55" s="137" t="s">
        <v>84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7" customFormat="1" hidden="1" x14ac:dyDescent="0.25">
      <c r="B56" s="64"/>
      <c r="C56" s="137" t="s">
        <v>85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7" customFormat="1" hidden="1" x14ac:dyDescent="0.25">
      <c r="B57" s="64"/>
      <c r="C57" s="137" t="s">
        <v>86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7" customFormat="1" hidden="1" x14ac:dyDescent="0.25">
      <c r="B58" s="64"/>
      <c r="C58" s="137" t="s">
        <v>87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7" customFormat="1" hidden="1" x14ac:dyDescent="0.25">
      <c r="B59" s="138" t="s">
        <v>89</v>
      </c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7" customFormat="1" hidden="1" x14ac:dyDescent="0.25">
      <c r="B60" s="138" t="s">
        <v>64</v>
      </c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</row>
    <row r="61" spans="2:21" s="57" customFormat="1" hidden="1" x14ac:dyDescent="0.25">
      <c r="B61" s="138" t="s">
        <v>118</v>
      </c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</row>
    <row r="62" spans="2:21" s="57" customFormat="1" hidden="1" x14ac:dyDescent="0.25">
      <c r="B62" s="138" t="s">
        <v>119</v>
      </c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</row>
    <row r="63" spans="2:21" s="57" customFormat="1" hidden="1" x14ac:dyDescent="0.25">
      <c r="B63" s="138" t="s">
        <v>120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</row>
    <row r="64" spans="2:21" s="57" customFormat="1" hidden="1" x14ac:dyDescent="0.25">
      <c r="B64" s="138" t="s">
        <v>121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2:21" s="60" customFormat="1" ht="35.25" hidden="1" customHeight="1" x14ac:dyDescent="0.25">
      <c r="B65" s="137" t="s">
        <v>122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7" customFormat="1" ht="34.5" hidden="1" customHeight="1" x14ac:dyDescent="0.25">
      <c r="B66" s="137" t="s">
        <v>123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2"/>
    <mergeCell ref="M19:M22"/>
  </mergeCells>
  <conditionalFormatting sqref="D19">
    <cfRule type="duplicateValues" dxfId="17" priority="10"/>
    <cfRule type="duplicateValues" dxfId="16" priority="11"/>
  </conditionalFormatting>
  <conditionalFormatting sqref="D19">
    <cfRule type="duplicateValues" dxfId="15" priority="12"/>
  </conditionalFormatting>
  <conditionalFormatting sqref="D20">
    <cfRule type="duplicateValues" dxfId="14" priority="7"/>
    <cfRule type="duplicateValues" dxfId="13" priority="8"/>
  </conditionalFormatting>
  <conditionalFormatting sqref="D20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B10" sqref="B10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6" t="s">
        <v>28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7" t="s">
        <v>161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6384" s="6" customFormat="1" x14ac:dyDescent="0.25">
      <c r="B7" s="144" t="s">
        <v>162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1:16384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16384" ht="18.75" x14ac:dyDescent="0.3">
      <c r="B9" s="147" t="s">
        <v>187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1-40-25-0078 г. Кореновск </v>
      </c>
      <c r="D15" s="102" t="str">
        <f>'20.1'!D19</f>
        <v>P_Ко_25_ЛК15_017214</v>
      </c>
      <c r="E15" s="104" t="s">
        <v>7</v>
      </c>
      <c r="F15" s="104" t="s">
        <v>7</v>
      </c>
      <c r="G15" s="104" t="s">
        <v>7</v>
      </c>
      <c r="H15" s="104" t="s">
        <v>7</v>
      </c>
      <c r="I15" s="104" t="s">
        <v>7</v>
      </c>
      <c r="J15" s="104" t="s">
        <v>7</v>
      </c>
      <c r="K15" s="104" t="s">
        <v>7</v>
      </c>
      <c r="L15" s="104" t="s">
        <v>7</v>
      </c>
      <c r="M15" s="104" t="s">
        <v>7</v>
      </c>
      <c r="N15" s="39" t="str">
        <f>M15</f>
        <v>нд</v>
      </c>
      <c r="O15" s="93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26" t="s">
        <v>73</v>
      </c>
      <c r="C17" s="126"/>
      <c r="D17" s="126"/>
      <c r="E17" s="126"/>
      <c r="F17" s="126"/>
      <c r="G17" s="126"/>
      <c r="H17" s="126"/>
      <c r="I17" s="126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40" t="s">
        <v>124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2:16" s="27" customFormat="1" ht="15.75" hidden="1" customHeight="1" x14ac:dyDescent="0.25">
      <c r="C23" s="137" t="s">
        <v>45</v>
      </c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61"/>
    </row>
    <row r="24" spans="2:16" s="27" customFormat="1" ht="31.5" hidden="1" customHeight="1" x14ac:dyDescent="0.25">
      <c r="C24" s="137" t="s">
        <v>46</v>
      </c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61"/>
    </row>
    <row r="25" spans="2:16" s="27" customFormat="1" ht="15.75" hidden="1" customHeight="1" x14ac:dyDescent="0.25">
      <c r="C25" s="137" t="s">
        <v>47</v>
      </c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61"/>
    </row>
    <row r="26" spans="2:16" s="27" customFormat="1" ht="15.75" hidden="1" customHeight="1" x14ac:dyDescent="0.25">
      <c r="C26" s="137" t="s">
        <v>48</v>
      </c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61"/>
    </row>
    <row r="27" spans="2:16" s="27" customFormat="1" hidden="1" x14ac:dyDescent="0.25">
      <c r="C27" s="137" t="s">
        <v>49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62"/>
    </row>
    <row r="28" spans="2:16" s="27" customFormat="1" hidden="1" x14ac:dyDescent="0.25">
      <c r="C28" s="137" t="s">
        <v>50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62"/>
    </row>
    <row r="29" spans="2:16" s="27" customFormat="1" hidden="1" x14ac:dyDescent="0.25">
      <c r="C29" s="137" t="s">
        <v>51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62"/>
    </row>
    <row r="30" spans="2:16" s="27" customFormat="1" ht="15.75" hidden="1" customHeight="1" x14ac:dyDescent="0.25">
      <c r="C30" s="137" t="s">
        <v>52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61"/>
    </row>
    <row r="31" spans="2:16" s="27" customFormat="1" ht="15.75" hidden="1" customHeight="1" x14ac:dyDescent="0.25">
      <c r="C31" s="137" t="s">
        <v>53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61"/>
    </row>
    <row r="32" spans="2:16" s="27" customFormat="1" hidden="1" x14ac:dyDescent="0.25">
      <c r="C32" s="137" t="s">
        <v>54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62"/>
    </row>
    <row r="33" spans="2:21" s="27" customFormat="1" ht="15.75" hidden="1" customHeight="1" x14ac:dyDescent="0.25">
      <c r="C33" s="137" t="s">
        <v>55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61"/>
    </row>
    <row r="34" spans="2:21" s="27" customFormat="1" ht="60.6" hidden="1" customHeight="1" x14ac:dyDescent="0.25">
      <c r="C34" s="137" t="s">
        <v>56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61"/>
    </row>
    <row r="35" spans="2:21" s="27" customFormat="1" ht="15.75" hidden="1" customHeight="1" x14ac:dyDescent="0.25">
      <c r="C35" s="137" t="s">
        <v>57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61"/>
    </row>
    <row r="36" spans="2:21" s="27" customFormat="1" ht="21.75" hidden="1" customHeight="1" x14ac:dyDescent="0.25">
      <c r="B36" s="137" t="s">
        <v>91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</row>
    <row r="37" spans="2:21" s="27" customFormat="1" ht="55.5" hidden="1" customHeight="1" x14ac:dyDescent="0.25">
      <c r="B37" s="137" t="s">
        <v>103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37" t="s">
        <v>125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37" t="s">
        <v>92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</row>
    <row r="40" spans="2:21" ht="20.25" hidden="1" customHeight="1" x14ac:dyDescent="0.25">
      <c r="B40" s="137" t="s">
        <v>93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hidden="1" x14ac:dyDescent="0.25">
      <c r="B41" s="137" t="s">
        <v>94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</row>
    <row r="42" spans="2:21" hidden="1" x14ac:dyDescent="0.25">
      <c r="B42" s="137" t="s">
        <v>58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</row>
    <row r="43" spans="2:21" ht="31.5" hidden="1" customHeight="1" x14ac:dyDescent="0.25">
      <c r="B43" s="148" t="s">
        <v>104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</row>
    <row r="44" spans="2:21" hidden="1" x14ac:dyDescent="0.25">
      <c r="B44" s="137" t="s">
        <v>59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t="32.25" hidden="1" customHeight="1" x14ac:dyDescent="0.25">
      <c r="B45" s="137" t="s">
        <v>126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t="36" hidden="1" customHeight="1" x14ac:dyDescent="0.25">
      <c r="B46" s="137" t="s">
        <v>127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K15" sqref="K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5" t="s">
        <v>34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</row>
    <row r="5" spans="1:45" s="2" customFormat="1" ht="18.75" x14ac:dyDescent="0.25"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45" s="2" customFormat="1" ht="18.75" x14ac:dyDescent="0.3">
      <c r="B6" s="147" t="s">
        <v>161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</row>
    <row r="7" spans="1:45" s="6" customFormat="1" ht="15.75" x14ac:dyDescent="0.25">
      <c r="B7" s="144" t="s">
        <v>162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</row>
    <row r="8" spans="1:45" s="26" customFormat="1" ht="15.75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45" s="26" customFormat="1" ht="18.75" x14ac:dyDescent="0.3">
      <c r="B9" s="147" t="s">
        <v>187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134</v>
      </c>
      <c r="F12" s="123" t="s">
        <v>135</v>
      </c>
      <c r="G12" s="123" t="s">
        <v>33</v>
      </c>
      <c r="H12" s="123"/>
      <c r="I12" s="123"/>
      <c r="J12" s="123"/>
      <c r="K12" s="123"/>
      <c r="L12" s="123" t="s">
        <v>137</v>
      </c>
      <c r="M12" s="123" t="s">
        <v>98</v>
      </c>
      <c r="N12" s="155" t="s">
        <v>32</v>
      </c>
      <c r="O12" s="155" t="s">
        <v>99</v>
      </c>
      <c r="P12" s="153" t="s">
        <v>31</v>
      </c>
      <c r="Q12" s="151" t="s">
        <v>151</v>
      </c>
      <c r="R12" s="151" t="s">
        <v>152</v>
      </c>
      <c r="S12" s="151" t="s">
        <v>153</v>
      </c>
      <c r="T12" s="151" t="s">
        <v>154</v>
      </c>
      <c r="U12" s="151" t="s">
        <v>155</v>
      </c>
      <c r="V12" s="151" t="s">
        <v>156</v>
      </c>
      <c r="W12" s="151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23"/>
      <c r="C13" s="123"/>
      <c r="D13" s="123"/>
      <c r="E13" s="123"/>
      <c r="F13" s="123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23"/>
      <c r="M13" s="123"/>
      <c r="N13" s="155"/>
      <c r="O13" s="155"/>
      <c r="P13" s="153"/>
      <c r="Q13" s="151" t="s">
        <v>142</v>
      </c>
      <c r="R13" s="151" t="s">
        <v>142</v>
      </c>
      <c r="S13" s="151" t="s">
        <v>142</v>
      </c>
      <c r="T13" s="151" t="s">
        <v>142</v>
      </c>
      <c r="U13" s="151" t="s">
        <v>142</v>
      </c>
      <c r="V13" s="151" t="s">
        <v>142</v>
      </c>
      <c r="W13" s="151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1" t="s">
        <v>144</v>
      </c>
      <c r="R14" s="91" t="s">
        <v>145</v>
      </c>
      <c r="S14" s="91" t="s">
        <v>146</v>
      </c>
      <c r="T14" s="91" t="s">
        <v>147</v>
      </c>
      <c r="U14" s="91" t="s">
        <v>148</v>
      </c>
      <c r="V14" s="91" t="s">
        <v>149</v>
      </c>
      <c r="W14" s="91" t="s">
        <v>150</v>
      </c>
    </row>
    <row r="15" spans="1:45" s="40" customFormat="1" ht="57" customHeight="1" x14ac:dyDescent="0.25">
      <c r="A15" s="41"/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1-40-25-0078 г. Кореновск </v>
      </c>
      <c r="D15" s="102" t="str">
        <f>'20.1'!D19</f>
        <v>P_Ко_25_ЛК15_017214</v>
      </c>
      <c r="E15" s="109">
        <v>2025</v>
      </c>
      <c r="F15" s="109">
        <v>2026</v>
      </c>
      <c r="G15" s="39">
        <f>'20.1'!U23/1000</f>
        <v>0.3010595908</v>
      </c>
      <c r="H15" s="39">
        <f>G15*1.2</f>
        <v>0.36127150895999999</v>
      </c>
      <c r="I15" s="110">
        <f>H15*'20.4'!C14/100*'20.4'!D14/100*'20.4'!E14/100</f>
        <v>0.45775705166658409</v>
      </c>
      <c r="J15" s="39">
        <f>'20.2'!M16/1000</f>
        <v>0</v>
      </c>
      <c r="K15" s="39">
        <f>I15+J15</f>
        <v>0.45775705166658409</v>
      </c>
      <c r="L15" s="110">
        <v>0.249</v>
      </c>
      <c r="M15" s="111">
        <f>K15-L15</f>
        <v>0.20875705166658409</v>
      </c>
      <c r="N15" s="110">
        <v>0.249</v>
      </c>
      <c r="O15" s="110">
        <f>H15-N15</f>
        <v>0.11227150895999999</v>
      </c>
      <c r="P15" s="110">
        <f>SUM(Q15:W15)</f>
        <v>0.249</v>
      </c>
      <c r="Q15" s="112">
        <v>0</v>
      </c>
      <c r="R15" s="112">
        <v>0</v>
      </c>
      <c r="S15" s="113">
        <v>3.9E-2</v>
      </c>
      <c r="T15" s="114">
        <v>0.21</v>
      </c>
      <c r="U15" s="114">
        <v>0</v>
      </c>
      <c r="V15" s="114">
        <v>0</v>
      </c>
      <c r="W15" s="113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9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90"/>
      <c r="U16" s="90"/>
      <c r="V16" s="90"/>
      <c r="W16" s="49"/>
    </row>
    <row r="17" spans="2:23" s="67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7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63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63" customFormat="1" ht="15.75" hidden="1" x14ac:dyDescent="0.25">
      <c r="B25" s="149" t="s">
        <v>130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</row>
    <row r="26" spans="2:23" s="63" customFormat="1" ht="36" hidden="1" customHeight="1" x14ac:dyDescent="0.25">
      <c r="B26" s="150" t="s">
        <v>112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</row>
    <row r="27" spans="2:23" s="63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63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63" customFormat="1" ht="37.9" hidden="1" customHeight="1" x14ac:dyDescent="0.25">
      <c r="B29" s="149" t="s">
        <v>132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</row>
    <row r="30" spans="2:23" s="63" customFormat="1" ht="15.75" hidden="1" x14ac:dyDescent="0.25">
      <c r="B30" s="149" t="s">
        <v>131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</row>
    <row r="31" spans="2:23" s="63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63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63" customFormat="1" ht="21" hidden="1" customHeight="1" x14ac:dyDescent="0.25">
      <c r="B33" s="149" t="s">
        <v>111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6" t="s">
        <v>105</v>
      </c>
      <c r="C4" s="156"/>
      <c r="D4" s="156"/>
      <c r="E4" s="156"/>
      <c r="F4" s="156"/>
      <c r="G4" s="156"/>
      <c r="H4" s="156"/>
      <c r="I4" s="156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57" t="s">
        <v>161</v>
      </c>
      <c r="C7" s="157"/>
      <c r="D7" s="157"/>
      <c r="E7" s="157"/>
      <c r="F7" s="157"/>
      <c r="G7" s="157"/>
      <c r="H7" s="157"/>
      <c r="I7" s="157"/>
      <c r="J7" s="71"/>
    </row>
    <row r="8" spans="2:12" ht="18.75" x14ac:dyDescent="0.25">
      <c r="B8" s="158" t="s">
        <v>162</v>
      </c>
      <c r="C8" s="158"/>
      <c r="D8" s="158"/>
      <c r="E8" s="158"/>
      <c r="F8" s="158"/>
      <c r="G8" s="158"/>
      <c r="H8" s="158"/>
      <c r="I8" s="158"/>
      <c r="J8" s="71"/>
    </row>
    <row r="9" spans="2:12" ht="18.75" x14ac:dyDescent="0.3">
      <c r="B9" s="85"/>
      <c r="C9" s="85"/>
      <c r="D9" s="85"/>
      <c r="E9" s="85"/>
      <c r="F9" s="85"/>
      <c r="G9" s="85"/>
      <c r="H9" s="85"/>
      <c r="I9" s="85"/>
      <c r="J9" s="71"/>
    </row>
    <row r="10" spans="2:12" ht="18.75" x14ac:dyDescent="0.3">
      <c r="B10" s="159" t="s">
        <v>187</v>
      </c>
      <c r="C10" s="159"/>
      <c r="D10" s="159"/>
      <c r="E10" s="159"/>
      <c r="F10" s="159"/>
      <c r="G10" s="159"/>
      <c r="H10" s="159"/>
      <c r="I10" s="159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60" t="s">
        <v>1</v>
      </c>
      <c r="C12" s="160" t="s">
        <v>106</v>
      </c>
      <c r="D12" s="160" t="s">
        <v>142</v>
      </c>
      <c r="E12" s="160" t="s">
        <v>142</v>
      </c>
      <c r="F12" s="160" t="s">
        <v>142</v>
      </c>
      <c r="G12" s="160" t="s">
        <v>142</v>
      </c>
      <c r="H12" s="160" t="s">
        <v>142</v>
      </c>
      <c r="I12" s="160" t="s">
        <v>142</v>
      </c>
      <c r="J12" s="72"/>
      <c r="K12" s="78"/>
      <c r="L12" s="78"/>
    </row>
    <row r="13" spans="2:12" ht="18.75" x14ac:dyDescent="0.25">
      <c r="B13" s="160" t="s">
        <v>142</v>
      </c>
      <c r="C13" s="83">
        <v>2023</v>
      </c>
      <c r="D13" s="83">
        <v>2024</v>
      </c>
      <c r="E13" s="83">
        <v>2025</v>
      </c>
      <c r="F13" s="83">
        <v>2026</v>
      </c>
      <c r="G13" s="83">
        <v>2027</v>
      </c>
      <c r="H13" s="83">
        <v>2028</v>
      </c>
      <c r="I13" s="83">
        <v>2029</v>
      </c>
      <c r="J13" s="72"/>
      <c r="K13" s="78"/>
      <c r="L13" s="78"/>
    </row>
    <row r="14" spans="2:12" ht="37.5" x14ac:dyDescent="0.25">
      <c r="B14" s="83" t="s">
        <v>107</v>
      </c>
      <c r="C14" s="84">
        <v>109.096466260827</v>
      </c>
      <c r="D14" s="84">
        <v>108.14</v>
      </c>
      <c r="E14" s="84">
        <v>107.4</v>
      </c>
      <c r="F14" s="84">
        <v>105.5</v>
      </c>
      <c r="G14" s="84">
        <v>104.1</v>
      </c>
      <c r="H14" s="84">
        <v>104.1</v>
      </c>
      <c r="I14" s="84">
        <v>104.1</v>
      </c>
      <c r="J14" s="72"/>
      <c r="K14" s="78"/>
      <c r="L14" s="78"/>
    </row>
    <row r="15" spans="2:12" ht="18.75" x14ac:dyDescent="0.3">
      <c r="B15" s="86"/>
      <c r="C15" s="87"/>
      <c r="D15" s="87"/>
      <c r="E15" s="87"/>
      <c r="F15" s="87"/>
      <c r="G15" s="87"/>
      <c r="H15" s="87"/>
      <c r="I15" s="88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1" t="s">
        <v>108</v>
      </c>
      <c r="C17" s="161"/>
      <c r="D17" s="161"/>
      <c r="E17" s="161"/>
      <c r="F17" s="161"/>
      <c r="G17" s="161"/>
      <c r="H17" s="161"/>
      <c r="I17" s="161"/>
      <c r="J17" s="161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1" t="s">
        <v>109</v>
      </c>
      <c r="C18" s="161"/>
      <c r="D18" s="161"/>
      <c r="E18" s="161"/>
      <c r="F18" s="161"/>
      <c r="G18" s="161"/>
      <c r="H18" s="161"/>
      <c r="I18" s="161"/>
      <c r="J18" s="161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2026-05-13T13:52:17Z</dcterms:modified>
</cp:coreProperties>
</file>